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<sst xmlns="http://schemas.openxmlformats.org/spreadsheetml/2006/main" count="349" uniqueCount="222">
  <si>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</si>
  <si>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</si>
  <si>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</si>
  <si>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</si>
  <si>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</si>
  <si>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</si>
  <si>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</si>
  <si>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</si>
  <si>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</si>
  <si>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</si>
  <si>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</si>
  <si>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</si>
  <si>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</si>
  <si>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</si>
  <si>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</si>
  <si>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</si>
  <si>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</si>
  <si>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</si>
  <si>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</si>
  <si>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</si>
  <si>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</si>
  <si>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</si>
  <si>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</si>
  <si>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</si>
  <si>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</si>
  <si>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</si>
  <si>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</si>
  <si>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</si>
  <si>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</si>
  <si>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</si>
  <si>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</si>
  <si>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</si>
  <si>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</si>
  <si>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</si>
  <si>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</si>
  <si>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</si>
  <si>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</si>
  <si>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</si>
  <si>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</si>
  <si>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</si>
  <si>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</si>
  <si>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</si>
  <si>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</si>
  <si>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</si>
  <si>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</si>
  <si>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</si>
  <si>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</si>
  <si>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</si>
  <si>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</si>
  <si>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</si>
  <si>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</si>
  <si>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</si>
  <si>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</si>
  <si>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</si>
  <si>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</si>
  <si>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</si>
  <si>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</si>
  <si>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</si>
  <si>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</si>
  <si>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</si>
  <si>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</si>
  <si>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</si>
  <si>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</si>
  <si>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</si>
  <si>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</si>
  <si>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</si>
  <si>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</si>
  <si>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</si>
  <si>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</si>
  <si>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</si>
  <si>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</si>
  <si>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</si>
  <si>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</si>
  <si>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</si>
  <si>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</si>
  <si>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</si>
  <si>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</si>
  <si>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</si>
  <si>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</si>
  <si>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</si>
  <si>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</si>
  <si>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</si>
  <si>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</si>
  <si>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</si>
  <si>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</si>
  <si>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</si>
  <si>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</si>
  <si>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</si>
  <si>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</si>
  <si>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</si>
  <si>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</si>
  <si>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</si>
  <si>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</si>
  <si>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</si>
  <si>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</si>
  <si>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</si>
  <si>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</si>
  <si>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</si>
  <si>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</si>
  <si>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</si>
  <si>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</si>
  <si>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</si>
  <si>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</si>
  <si>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</si>
  <si>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</si>
  <si>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</si>
  <si>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</si>
  <si>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</si>
  <si>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</si>
  <si>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</si>
  <si>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</si>
  <si>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</si>
  <si>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</si>
  <si>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</si>
  <si>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</si>
  <si>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</si>
  <si>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</si>
  <si>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</si>
  <si>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</si>
  <si>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</si>
  <si>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</si>
  <si>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</si>
  <si>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</si>
  <si>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</si>
  <si>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</si>
  <si>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</si>
  <si>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</si>
  <si>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</si>
  <si>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</si>
  <si>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</si>
  <si>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</si>
  <si>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</si>
  <si>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</si>
  <si>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</si>
  <si>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</si>
  <si>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</si>
  <si>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</si>
  <si>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</si>
  <si>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</si>
  <si>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</si>
  <si>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</si>
  <si>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</si>
  <si>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</si>
  <si>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</si>
  <si>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</si>
  <si>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</si>
  <si>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</si>
  <si>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</si>
  <si>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</si>
  <si>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</si>
  <si>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</si>
  <si>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</si>
  <si>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</si>
  <si>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</si>
  <si>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</si>
  <si>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</si>
  <si>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</si>
  <si>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</si>
  <si>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</si>
  <si>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</si>
  <si>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</si>
  <si>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</si>
  <si>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</si>
  <si>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</si>
  <si>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</si>
  <si>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</si>
  <si>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</si>
  <si>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</si>
  <si>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</si>
  <si>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</si>
  <si>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</si>
  <si>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</si>
  <si>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</si>
  <si>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</si>
  <si>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</si>
  <si>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</si>
  <si>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</si>
  <si>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</si>
  <si>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</si>
  <si>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</si>
  <si>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</si>
  <si>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</si>
  <si>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</si>
  <si>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</si>
  <si>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</si>
  <si>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</si>
  <si>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</si>
  <si>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</si>
  <si>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</si>
  <si>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</si>
  <si>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</si>
  <si>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</si>
  <si>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</si>
  <si>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</si>
  <si>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</si>
  <si>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</si>
  <si>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</si>
  <si>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</si>
  <si>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</si>
  <si>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</si>
  <si>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</si>
  <si>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</si>
  <si>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</si>
  <si>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</si>
  <si>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</si>
  <si>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</si>
  <si>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</si>
  <si>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</si>
  <si>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</si>
  <si>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</si>
  <si>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</si>
  <si>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</si>
  <si>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</si>
  <si>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</si>
  <si>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</si>
  <si>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</si>
  <si>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</si>
  <si>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</si>
  <si>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</si>
  <si>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3-55-25-1394 г. Новороссийск </t>
  </si>
  <si>
    <t>P_Нр_25_ТП_016910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</si>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</sst>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19" s="150" t="str">
        <f>IF(D20="","",D20)</f>
        <v>P_Нр_25_ТП_016910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20" s="150" t="str">
        <f>IF(D21="","",D21)</f>
        <v>P_Нр_25_ТП_016910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21" s="150" t="str">
        <f>IF(D22="","",D22)</f>
        <v>P_Нр_25_ТП_016910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0.83000000000000007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1623.704432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3-55-25-1394 г. Новороссийск </v>
      </c>
      <c r="D23" s="128" t="str">
        <f t="shared" ref="D23:D33" si="6">IF(D22="","",D22)</f>
        <v>P_Нр_25_ТП_016910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0.83000000000000007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913.71645599999988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4" s="128" t="str">
        <f t="shared" si="6"/>
        <v>P_Нр_25_ТП_016910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0.83000000000000007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549.71066000000008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5" s="128" t="str">
        <f t="shared" si="6"/>
        <v>P_Нр_25_ТП_016910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6" s="128" t="str">
        <f t="shared" si="6"/>
        <v>P_Нр_25_ТП_016910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7" s="128" t="str">
        <f t="shared" si="6"/>
        <v>P_Нр_25_ТП_016910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8" s="128" t="str">
        <f t="shared" si="6"/>
        <v>P_Нр_25_ТП_016910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9" s="128" t="str">
        <f t="shared" si="6"/>
        <v>P_Нр_25_ТП_016910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0" s="128" t="str">
        <f t="shared" si="6"/>
        <v>P_Нр_25_ТП_016910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1" s="128" t="str">
        <f t="shared" si="6"/>
        <v>P_Нр_25_ТП_016910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2" s="128" t="str">
        <f t="shared" si="6"/>
        <v>P_Нр_25_ТП_016910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3" s="128" t="str">
        <f t="shared" si="6"/>
        <v>P_Нр_25_ТП_016910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3321.161548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3-55-25-1394 г. Новороссийск </v>
      </c>
      <c r="D15" s="128" t="str">
        <f>IF('20.1'!D22="","",'20.1'!D22)</f>
        <v>P_Нр_25_ТП_016910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zIFk5zP9RK42CPlWJmszVak4f3VZfPlUAjakJNMHykuygQs9cRMpX3GsEidMpG+NkUu2XwKdlRUu/bMECimAjQ==" saltValue="x2k9r0kM1nIPmYFYMjDsC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3-55-25-1394 г. Новороссийск </v>
      </c>
      <c r="D15" s="128" t="str">
        <f>IF('20.1'!D22="","",'20.1'!D22)</f>
        <v>P_Нр_25_ТП_016910</v>
      </c>
      <c r="E15" s="139"/>
      <c r="F15" s="139" t="str">
        <f>IF('20.1'!I22="","",'20.1'!I22)</f>
        <v/>
      </c>
      <c r="G15" s="138">
        <f>'20.1'!U36/1000</f>
        <v>3.3211615480000001</v>
      </c>
      <c r="H15" s="138">
        <f>G15*1.2</f>
        <v>3.9853938576000001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6.0100381043500404</v>
      </c>
      <c r="J15" s="103">
        <f>'20.2'!M20/1000</f>
        <v>0</v>
      </c>
      <c r="K15" s="103">
        <f>I15+J15</f>
        <v>6.0100381043500404</v>
      </c>
      <c r="L15" s="102"/>
      <c r="M15" s="105">
        <f>K15-L15</f>
        <v>6.0100381043500404</v>
      </c>
      <c r="N15" s="102"/>
      <c r="O15" s="104">
        <f>H15-N15</f>
        <v>3.9853938576000001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KvMWdsjzru7RqO3j2yeVY5iw+136Q8ZO9giu8r7FiTCSv8Dqq4WTHiZZV1Ov2uvA9e8jhwBNP9v0nNqWrlT5xg==" saltValue="UtMtZIRcCKJXdY/Ku91qU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YeUzTlgy1RyWmKvKrbpmOjiasw0LaI30rXN0xG8LQGPwa+k8aI2jg1ierIeGelHP0T5qs13T4uFYsd7R1LyVg==" saltValue="rd0edX1vgtAFCKSIztL2+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2026-05-13T14:22:42Z</dcterms:modified>
</cp:coreProperties>
</file>